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4"/>
  <c r="K4"/>
  <c r="L4"/>
  <c r="M4"/>
  <c r="N4"/>
  <c r="O4"/>
  <c r="A4"/>
  <c r="B4"/>
  <c r="C4"/>
  <c r="D4"/>
  <c r="E4"/>
  <c r="F4"/>
  <c r="J16" l="1"/>
  <c r="K16"/>
  <c r="L16"/>
  <c r="M16"/>
  <c r="N16"/>
  <c r="O16"/>
  <c r="A16"/>
  <c r="B16"/>
  <c r="C16"/>
  <c r="D16"/>
  <c r="E16"/>
  <c r="F16"/>
</calcChain>
</file>

<file path=xl/sharedStrings.xml><?xml version="1.0" encoding="utf-8"?>
<sst xmlns="http://schemas.openxmlformats.org/spreadsheetml/2006/main" count="81" uniqueCount="44">
  <si>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</si>
  <si>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</si>
  <si>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</si>
  <si>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</si>
  <si>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</si>
  <si>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</si>
  <si>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</si>
  <si>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</si>
  <si>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</si>
  <si>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</si>
  <si>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</si>
  <si>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</si>
  <si>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</si>
  <si>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</si>
  <si>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</si>
  <si>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</si>
  <si>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</si>
  <si>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</si>
  <si>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</si>
  <si>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</si>
  <si>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</si>
  <si>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</si>
  <si>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</si>
  <si>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</si>
  <si>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</si>
  <si>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</si>
  <si>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</si>
  <si>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</si>
  <si>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МОУ СОШ 50 г. Комсомольск-на-Амуре</t>
  </si>
  <si>
    <t>Хлеб ржаной</t>
  </si>
  <si>
    <t>Плов с отварным мясом</t>
  </si>
  <si>
    <t>Хлеб пшеничный/ сыр</t>
  </si>
  <si>
    <t>108/ 100</t>
  </si>
  <si>
    <t>Икра свекольная</t>
  </si>
  <si>
    <t>Макаронные изделия отварные</t>
  </si>
  <si>
    <t>Суп Кудрявый на бульоне</t>
  </si>
  <si>
    <t>Биточек мясной с томатным соусом с овощами</t>
  </si>
  <si>
    <t>269/454</t>
  </si>
  <si>
    <t xml:space="preserve">  </t>
  </si>
  <si>
    <t>Компот из свежих плодов (яблоки)</t>
  </si>
  <si>
    <t xml:space="preserve">Компот из свежих плодов (яблоки) </t>
  </si>
  <si>
    <t>Чай с сахаром</t>
  </si>
  <si>
    <t>108/105/100</t>
  </si>
  <si>
    <t>Хлеб пшеничный/ сл. масло/ сыр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</si>
</sst>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45427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250</v>
      </c>
      <c r="F4" s="26">
        <v>64.88</v>
      </c>
      <c r="G4" s="17">
        <v>440</v>
      </c>
      <c r="H4" s="17">
        <v>19</v>
      </c>
      <c r="I4" s="17">
        <v>19</v>
      </c>
      <c r="J4" s="18">
        <v>49</v>
      </c>
    </row>
    <row r="5" spans="1:10" ht="15.75" thickBot="1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32</v>
      </c>
      <c r="D6" s="34" t="s">
        <v>31</v>
      </c>
      <c r="E6" s="17">
        <v>68</v>
      </c>
      <c r="F6" s="26">
        <v>26.32</v>
      </c>
      <c r="G6" s="17">
        <v>179</v>
      </c>
      <c r="H6" s="17">
        <v>8</v>
      </c>
      <c r="I6" s="17">
        <v>5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80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200</v>
      </c>
      <c r="F13" s="28">
        <v>25.32</v>
      </c>
      <c r="G13" s="21">
        <v>134</v>
      </c>
      <c r="H13" s="21">
        <v>6</v>
      </c>
      <c r="I13" s="21">
        <v>5</v>
      </c>
      <c r="J13" s="22">
        <v>15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100</v>
      </c>
      <c r="F14" s="26">
        <v>63.2</v>
      </c>
      <c r="G14" s="17">
        <v>203</v>
      </c>
      <c r="H14" s="17">
        <v>10</v>
      </c>
      <c r="I14" s="17">
        <v>12</v>
      </c>
      <c r="J14" s="18">
        <v>7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150</v>
      </c>
      <c r="F15" s="26">
        <v>11.39</v>
      </c>
      <c r="G15" s="17">
        <v>145</v>
      </c>
      <c r="H15" s="17">
        <v>6</v>
      </c>
      <c r="I15" s="17">
        <v>1</v>
      </c>
      <c r="J15" s="18">
        <v>29</v>
      </c>
    </row>
    <row r="16" spans="1:10">
      <c r="A16" s="7"/>
      <c r="B16" s="1" t="s">
        <v>19</v>
      </c>
      <c r="C16" s="2">
        <v>507</v>
      </c>
      <c r="D16" s="34" t="s">
        <v>39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49</v>
      </c>
      <c r="F17" s="26">
        <v>7.23</v>
      </c>
      <c r="G17" s="17">
        <v>115</v>
      </c>
      <c r="H17" s="17">
        <v>4</v>
      </c>
      <c r="I17" s="17">
        <v>0</v>
      </c>
      <c r="J17" s="18">
        <v>24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49</v>
      </c>
      <c r="F18" s="26">
        <v>7.53</v>
      </c>
      <c r="G18" s="17">
        <v>85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L7" sqref="L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28</v>
      </c>
      <c r="C1" s="40"/>
      <c r="D1" s="41"/>
      <c r="E1" t="s">
        <v>22</v>
      </c>
      <c r="F1" s="24"/>
      <c r="I1" t="s">
        <v>1</v>
      </c>
      <c r="J1" s="23">
        <v>45427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2">
        <v>370</v>
      </c>
      <c r="D4" s="34" t="s">
        <v>30</v>
      </c>
      <c r="E4" s="17">
        <v>255</v>
      </c>
      <c r="F4" s="26">
        <v>69.239999999999995</v>
      </c>
      <c r="G4" s="17">
        <v>448</v>
      </c>
      <c r="H4" s="17">
        <v>19</v>
      </c>
      <c r="I4" s="17">
        <v>19</v>
      </c>
      <c r="J4" s="18">
        <v>50</v>
      </c>
    </row>
    <row r="5" spans="1:10" ht="15.75" thickBot="1">
      <c r="A5" s="7"/>
      <c r="B5" s="1" t="s">
        <v>12</v>
      </c>
      <c r="C5" s="2">
        <v>493</v>
      </c>
      <c r="D5" s="34" t="s">
        <v>41</v>
      </c>
      <c r="E5" s="17">
        <v>200</v>
      </c>
      <c r="F5" s="26">
        <v>2.8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>
      <c r="A6" s="7"/>
      <c r="B6" s="1" t="s">
        <v>23</v>
      </c>
      <c r="C6" s="2" t="s">
        <v>42</v>
      </c>
      <c r="D6" s="34" t="s">
        <v>43</v>
      </c>
      <c r="E6" s="17">
        <v>95</v>
      </c>
      <c r="F6" s="26">
        <v>35.96</v>
      </c>
      <c r="G6" s="17">
        <v>270</v>
      </c>
      <c r="H6" s="17">
        <v>7</v>
      </c>
      <c r="I6" s="17">
        <v>37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119</v>
      </c>
      <c r="D12" s="36" t="s">
        <v>33</v>
      </c>
      <c r="E12" s="21">
        <v>100</v>
      </c>
      <c r="F12" s="28">
        <v>12.6</v>
      </c>
      <c r="G12" s="21">
        <v>92</v>
      </c>
      <c r="H12" s="21">
        <v>2</v>
      </c>
      <c r="I12" s="21">
        <v>7</v>
      </c>
      <c r="J12" s="22">
        <v>10</v>
      </c>
    </row>
    <row r="13" spans="1:10">
      <c r="A13" s="7"/>
      <c r="B13" s="1" t="s">
        <v>16</v>
      </c>
      <c r="C13" s="3">
        <v>3</v>
      </c>
      <c r="D13" s="36" t="s">
        <v>35</v>
      </c>
      <c r="E13" s="21">
        <v>250</v>
      </c>
      <c r="F13" s="28">
        <v>31.65</v>
      </c>
      <c r="G13" s="21">
        <v>154</v>
      </c>
      <c r="H13" s="21">
        <v>7</v>
      </c>
      <c r="I13" s="21">
        <v>7</v>
      </c>
      <c r="J13" s="22">
        <v>19</v>
      </c>
    </row>
    <row r="14" spans="1:10" ht="30">
      <c r="A14" s="7"/>
      <c r="B14" s="1" t="s">
        <v>17</v>
      </c>
      <c r="C14" s="2" t="s">
        <v>37</v>
      </c>
      <c r="D14" s="34" t="s">
        <v>36</v>
      </c>
      <c r="E14" s="17">
        <v>115</v>
      </c>
      <c r="F14" s="26">
        <v>75.91</v>
      </c>
      <c r="G14" s="17">
        <v>232</v>
      </c>
      <c r="H14" s="17">
        <v>12</v>
      </c>
      <c r="I14" s="17">
        <v>15</v>
      </c>
      <c r="J14" s="18">
        <v>8</v>
      </c>
    </row>
    <row r="15" spans="1:10">
      <c r="A15" s="7"/>
      <c r="B15" s="1" t="s">
        <v>18</v>
      </c>
      <c r="C15" s="2">
        <v>291</v>
      </c>
      <c r="D15" s="34" t="s">
        <v>34</v>
      </c>
      <c r="E15" s="17">
        <v>180</v>
      </c>
      <c r="F15" s="26">
        <v>13.67</v>
      </c>
      <c r="G15" s="17">
        <v>174</v>
      </c>
      <c r="H15" s="17">
        <v>7</v>
      </c>
      <c r="I15" s="17">
        <v>1</v>
      </c>
      <c r="J15" s="18">
        <v>35</v>
      </c>
    </row>
    <row r="16" spans="1:10">
      <c r="A16" s="7"/>
      <c r="B16" s="1" t="s">
        <v>19</v>
      </c>
      <c r="C16" s="2">
        <v>507</v>
      </c>
      <c r="D16" s="34" t="s">
        <v>40</v>
      </c>
      <c r="E16" s="17">
        <v>200</v>
      </c>
      <c r="F16" s="26">
        <v>17.73</v>
      </c>
      <c r="G16" s="17">
        <v>96</v>
      </c>
      <c r="H16" s="17">
        <v>1</v>
      </c>
      <c r="I16" s="17">
        <v>0</v>
      </c>
      <c r="J16" s="18">
        <v>23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7.57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29</v>
      </c>
      <c r="E18" s="17">
        <v>51</v>
      </c>
      <c r="F18" s="26">
        <v>7.87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6"/>
  <sheetViews>
    <sheetView workbookViewId="0">
      <selection activeCell="S5" sqref="S5"/>
    </sheetView>
  </sheetViews>
  <sheetFormatPr defaultRowHeight="15"/>
  <sheetData>
    <row r="1" spans="1:18">
      <c r="A1" s="17">
        <v>250</v>
      </c>
      <c r="B1" s="26">
        <v>64.88</v>
      </c>
      <c r="C1" s="17">
        <v>440</v>
      </c>
      <c r="D1" s="17">
        <v>19</v>
      </c>
      <c r="E1" s="17">
        <v>19</v>
      </c>
      <c r="F1" s="18">
        <v>49</v>
      </c>
      <c r="G1" s="17"/>
      <c r="J1" s="17">
        <v>272</v>
      </c>
      <c r="K1" s="26">
        <v>69.239999999999995</v>
      </c>
      <c r="L1" s="17">
        <v>448</v>
      </c>
      <c r="M1" s="17">
        <v>19</v>
      </c>
      <c r="N1" s="17">
        <v>19</v>
      </c>
      <c r="O1" s="18">
        <v>50</v>
      </c>
    </row>
    <row r="2" spans="1:18" ht="15.75" thickBot="1">
      <c r="A2" s="17">
        <v>200</v>
      </c>
      <c r="B2" s="26">
        <v>2.8</v>
      </c>
      <c r="C2" s="19">
        <v>60</v>
      </c>
      <c r="D2" s="19">
        <v>0</v>
      </c>
      <c r="E2" s="19">
        <v>0</v>
      </c>
      <c r="F2" s="20">
        <v>15</v>
      </c>
      <c r="G2" s="19"/>
      <c r="J2" s="17">
        <v>200</v>
      </c>
      <c r="K2" s="26">
        <v>2.8</v>
      </c>
      <c r="L2" s="19">
        <v>60</v>
      </c>
      <c r="M2" s="19">
        <v>0</v>
      </c>
      <c r="N2" s="19">
        <v>0</v>
      </c>
      <c r="O2" s="20">
        <v>15</v>
      </c>
    </row>
    <row r="3" spans="1:18" ht="15.75" thickBot="1">
      <c r="A3" s="17">
        <v>58</v>
      </c>
      <c r="B3" s="26">
        <v>26.32</v>
      </c>
      <c r="C3" s="17">
        <v>179</v>
      </c>
      <c r="D3" s="17">
        <v>8</v>
      </c>
      <c r="E3" s="17">
        <v>5</v>
      </c>
      <c r="F3" s="18">
        <v>25</v>
      </c>
      <c r="G3" s="17"/>
      <c r="J3" s="17">
        <v>78</v>
      </c>
      <c r="K3" s="26">
        <v>35.96</v>
      </c>
      <c r="L3" s="17">
        <v>270</v>
      </c>
      <c r="M3" s="17">
        <v>7</v>
      </c>
      <c r="N3" s="17">
        <v>37</v>
      </c>
      <c r="O3" s="18">
        <v>25</v>
      </c>
    </row>
    <row r="4" spans="1:18">
      <c r="A4" s="15">
        <f t="shared" ref="A4:F4" si="0">SUM(A1:A3)</f>
        <v>508</v>
      </c>
      <c r="B4" s="25">
        <f t="shared" si="0"/>
        <v>94</v>
      </c>
      <c r="C4" s="15">
        <f t="shared" si="0"/>
        <v>679</v>
      </c>
      <c r="D4" s="15">
        <f t="shared" si="0"/>
        <v>27</v>
      </c>
      <c r="E4" s="15">
        <f t="shared" si="0"/>
        <v>24</v>
      </c>
      <c r="F4" s="16">
        <f t="shared" si="0"/>
        <v>89</v>
      </c>
      <c r="G4" s="15"/>
      <c r="J4" s="15">
        <f t="shared" ref="J4:O4" si="1">SUM(J1:J3)</f>
        <v>550</v>
      </c>
      <c r="K4" s="25">
        <f t="shared" si="1"/>
        <v>108</v>
      </c>
      <c r="L4" s="15">
        <f t="shared" si="1"/>
        <v>778</v>
      </c>
      <c r="M4" s="15">
        <f t="shared" si="1"/>
        <v>26</v>
      </c>
      <c r="N4" s="15">
        <f t="shared" si="1"/>
        <v>56</v>
      </c>
      <c r="O4" s="16">
        <f t="shared" si="1"/>
        <v>90</v>
      </c>
    </row>
    <row r="5" spans="1:18" ht="15.75" thickBot="1">
      <c r="A5" s="19"/>
      <c r="B5" s="27"/>
      <c r="C5" s="19"/>
      <c r="D5" s="19"/>
      <c r="E5" s="19"/>
      <c r="F5" s="20"/>
      <c r="G5" s="19"/>
      <c r="J5" s="19"/>
      <c r="K5" s="27"/>
      <c r="L5" s="19"/>
      <c r="M5" s="19"/>
      <c r="N5" s="19"/>
      <c r="O5" s="20"/>
    </row>
    <row r="6" spans="1:18">
      <c r="A6" s="17"/>
      <c r="B6" s="26"/>
      <c r="C6" s="15"/>
      <c r="D6" s="15"/>
      <c r="E6" s="15"/>
      <c r="F6" s="16"/>
      <c r="G6" s="15"/>
      <c r="J6" s="17"/>
      <c r="K6" s="26"/>
      <c r="L6" s="15"/>
      <c r="M6" s="15"/>
      <c r="N6" s="15"/>
      <c r="O6" s="16"/>
      <c r="R6" t="s">
        <v>38</v>
      </c>
    </row>
    <row r="7" spans="1:18">
      <c r="A7" s="17"/>
      <c r="B7" s="26"/>
      <c r="C7" s="17"/>
      <c r="D7" s="17"/>
      <c r="E7" s="17"/>
      <c r="F7" s="18"/>
      <c r="G7" s="17"/>
      <c r="J7" s="17"/>
      <c r="K7" s="26"/>
      <c r="L7" s="17"/>
      <c r="M7" s="17"/>
      <c r="N7" s="17"/>
      <c r="O7" s="18"/>
    </row>
    <row r="8" spans="1:18" ht="15.75" thickBot="1">
      <c r="A8" s="19"/>
      <c r="B8" s="27"/>
      <c r="C8" s="19"/>
      <c r="D8" s="19"/>
      <c r="E8" s="19"/>
      <c r="F8" s="20"/>
      <c r="G8" s="19"/>
      <c r="J8" s="19"/>
      <c r="K8" s="27"/>
      <c r="L8" s="19"/>
      <c r="M8" s="19"/>
      <c r="N8" s="19"/>
      <c r="O8" s="20"/>
    </row>
    <row r="9" spans="1:18">
      <c r="A9" s="21">
        <v>80</v>
      </c>
      <c r="B9" s="28">
        <v>12.6</v>
      </c>
      <c r="C9" s="21">
        <v>92</v>
      </c>
      <c r="D9" s="21">
        <v>2</v>
      </c>
      <c r="E9" s="21">
        <v>7</v>
      </c>
      <c r="F9" s="22">
        <v>10</v>
      </c>
      <c r="G9" s="21"/>
      <c r="J9" s="21">
        <v>100</v>
      </c>
      <c r="K9" s="28">
        <v>12.6</v>
      </c>
      <c r="L9" s="21">
        <v>92</v>
      </c>
      <c r="M9" s="21">
        <v>2</v>
      </c>
      <c r="N9" s="21">
        <v>7</v>
      </c>
      <c r="O9" s="22">
        <v>10</v>
      </c>
    </row>
    <row r="10" spans="1:18">
      <c r="A10" s="21">
        <v>200</v>
      </c>
      <c r="B10" s="28">
        <v>25.32</v>
      </c>
      <c r="C10" s="21">
        <v>134</v>
      </c>
      <c r="D10" s="21">
        <v>6</v>
      </c>
      <c r="E10" s="21">
        <v>5</v>
      </c>
      <c r="F10" s="22">
        <v>15</v>
      </c>
      <c r="G10" s="21"/>
      <c r="J10" s="21">
        <v>250</v>
      </c>
      <c r="K10" s="28">
        <v>31.65</v>
      </c>
      <c r="L10" s="21">
        <v>154</v>
      </c>
      <c r="M10" s="21">
        <v>7</v>
      </c>
      <c r="N10" s="21">
        <v>7</v>
      </c>
      <c r="O10" s="22">
        <v>19</v>
      </c>
    </row>
    <row r="11" spans="1:18">
      <c r="A11" s="17">
        <v>100</v>
      </c>
      <c r="B11" s="26">
        <v>63.2</v>
      </c>
      <c r="C11" s="17">
        <v>203</v>
      </c>
      <c r="D11" s="17">
        <v>10</v>
      </c>
      <c r="E11" s="17">
        <v>12</v>
      </c>
      <c r="F11" s="18">
        <v>7</v>
      </c>
      <c r="G11" s="17"/>
      <c r="J11" s="17">
        <v>115</v>
      </c>
      <c r="K11" s="26">
        <v>75.91</v>
      </c>
      <c r="L11" s="17">
        <v>232</v>
      </c>
      <c r="M11" s="17">
        <v>12</v>
      </c>
      <c r="N11" s="17">
        <v>15</v>
      </c>
      <c r="O11" s="18">
        <v>8</v>
      </c>
    </row>
    <row r="12" spans="1:18">
      <c r="A12" s="17">
        <v>150</v>
      </c>
      <c r="B12" s="26">
        <v>11.39</v>
      </c>
      <c r="C12" s="17">
        <v>145</v>
      </c>
      <c r="D12" s="17">
        <v>6</v>
      </c>
      <c r="E12" s="17">
        <v>1</v>
      </c>
      <c r="F12" s="18">
        <v>29</v>
      </c>
      <c r="G12" s="17"/>
      <c r="J12" s="17">
        <v>180</v>
      </c>
      <c r="K12" s="26">
        <v>13.67</v>
      </c>
      <c r="L12" s="17">
        <v>174</v>
      </c>
      <c r="M12" s="17">
        <v>7</v>
      </c>
      <c r="N12" s="17">
        <v>1</v>
      </c>
      <c r="O12" s="18">
        <v>35</v>
      </c>
    </row>
    <row r="13" spans="1:18">
      <c r="A13" s="17">
        <v>200</v>
      </c>
      <c r="B13" s="26">
        <v>17.73</v>
      </c>
      <c r="C13" s="17">
        <v>96</v>
      </c>
      <c r="D13" s="17">
        <v>1</v>
      </c>
      <c r="E13" s="17">
        <v>0</v>
      </c>
      <c r="F13" s="18">
        <v>23</v>
      </c>
      <c r="G13" s="17"/>
      <c r="J13" s="17">
        <v>200</v>
      </c>
      <c r="K13" s="26">
        <v>17.73</v>
      </c>
      <c r="L13" s="17">
        <v>96</v>
      </c>
      <c r="M13" s="17">
        <v>1</v>
      </c>
      <c r="N13" s="17">
        <v>0</v>
      </c>
      <c r="O13" s="18">
        <v>23</v>
      </c>
    </row>
    <row r="14" spans="1:18">
      <c r="A14" s="17">
        <v>49</v>
      </c>
      <c r="B14" s="26">
        <v>7.23</v>
      </c>
      <c r="C14" s="17">
        <v>115</v>
      </c>
      <c r="D14" s="17">
        <v>4</v>
      </c>
      <c r="E14" s="17">
        <v>0</v>
      </c>
      <c r="F14" s="18">
        <v>24</v>
      </c>
      <c r="G14" s="17"/>
      <c r="J14" s="17">
        <v>51</v>
      </c>
      <c r="K14" s="26">
        <v>7.57</v>
      </c>
      <c r="L14" s="17">
        <v>120</v>
      </c>
      <c r="M14" s="17">
        <v>4</v>
      </c>
      <c r="N14" s="17">
        <v>0</v>
      </c>
      <c r="O14" s="18">
        <v>25</v>
      </c>
    </row>
    <row r="15" spans="1:18">
      <c r="A15" s="17">
        <v>49</v>
      </c>
      <c r="B15" s="26">
        <v>7.53</v>
      </c>
      <c r="C15" s="17">
        <v>85</v>
      </c>
      <c r="D15" s="17">
        <v>3</v>
      </c>
      <c r="E15" s="17">
        <v>1</v>
      </c>
      <c r="F15" s="18">
        <v>16</v>
      </c>
      <c r="G15" s="17"/>
      <c r="J15" s="17">
        <v>51</v>
      </c>
      <c r="K15" s="26">
        <v>7.87</v>
      </c>
      <c r="L15" s="17">
        <v>89</v>
      </c>
      <c r="M15" s="17">
        <v>3</v>
      </c>
      <c r="N15" s="17">
        <v>1</v>
      </c>
      <c r="O15" s="18">
        <v>17</v>
      </c>
    </row>
    <row r="16" spans="1:18">
      <c r="A16" s="37">
        <f t="shared" ref="A16:F16" si="2">SUM(A9:A15)</f>
        <v>828</v>
      </c>
      <c r="B16" s="38">
        <f t="shared" si="2"/>
        <v>145</v>
      </c>
      <c r="C16" s="37">
        <f t="shared" si="2"/>
        <v>870</v>
      </c>
      <c r="D16" s="37">
        <f t="shared" si="2"/>
        <v>32</v>
      </c>
      <c r="E16" s="37">
        <f t="shared" si="2"/>
        <v>26</v>
      </c>
      <c r="F16" s="38">
        <f t="shared" si="2"/>
        <v>124</v>
      </c>
      <c r="G16" s="37"/>
      <c r="J16" s="37">
        <f t="shared" ref="J16:O16" si="3">SUM(J9:J15)</f>
        <v>947</v>
      </c>
      <c r="K16" s="38">
        <f t="shared" si="3"/>
        <v>166.99999999999997</v>
      </c>
      <c r="L16" s="37">
        <f t="shared" si="3"/>
        <v>957</v>
      </c>
      <c r="M16" s="37">
        <f t="shared" si="3"/>
        <v>36</v>
      </c>
      <c r="N16" s="37">
        <f t="shared" si="3"/>
        <v>31</v>
      </c>
      <c r="O16" s="37">
        <f t="shared" si="3"/>
        <v>137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eqLf0nEHNDMYSQiox9iHTpuEpek=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bbZv6EXnEWY6vLpPTEKtwJeZHXLC4vrwISxPk9NSZfOBuQxHyEFF3zHz5aX1KCpFPzspetTaTfa2viygg9121Csfr8oGiyBmwejutlcBf8ieihBma27QHHZdmi7kCFxAbmITaDGe2OvoABcGK6/JlO9/+NaS87DkhadA8iSKcFxM9SRzfny8YfxuA60Tq75+COef1cEuA6kNSmkDm6ActGsdhdbBLgw6kDtb0l5cLvQUJwtS2ub7a3ebVmpFuHElyWDvR50opIF18IHUhMGJbUU+UH9PICX/Vs+6dvaWopNPJdIOfmB8ZkdL53AnQKzDzMoHo7gOu88twmcqzN+sYUfmSSY5ritKP3JubjiE/XZa/wb9ODuAg7Bo7ga55lRbckSmHZ/lIaHp+gMiNyqj16k7tU6BzbeT4miS4krFdiuhVCOBlVz9xInq1HkVt20thR5dgroXEkUQ6qNi8Xx6oealcZm/9T8cMYoZzt21ycd4IB/EVgiLSaxk5FysIqgocsxvz/dGOZD+MlasbUhJT4puaTm4JRnFCoXvFF0XJoT+VHJIihh/51V3E2WUlnSWYk1GU/Acar5Uv7YMT4SIJqxw7pun1EI5Fl9ZJTzuuHxLtmmrmvZs7RgWSYtzZDzIpiWSzeT2k5/EamyCRcWLkZ3W4lcPT16C8HDz6UBpNj8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hl5OXE2e2E/fEw1A87jfA8lYWTw=</DigestValue>
      </Reference>
      <Reference URI="/xl/sharedStrings.xml?ContentType=application/vnd.openxmlformats-officedocument.spreadsheetml.sharedStrings+xml">
        <DigestMethod Algorithm="http://www.w3.org/2000/09/xmldsig#sha1"/>
        <DigestValue>MvOp2W/cG2ZHY5Da9dxVgD8ynCo=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DbLFl5zWQ751bprlOluHDhjnBLc=</DigestValue>
      </Reference>
      <Reference URI="/xl/worksheets/sheet1.xml?ContentType=application/vnd.openxmlformats-officedocument.spreadsheetml.worksheet+xml">
        <DigestMethod Algorithm="http://www.w3.org/2000/09/xmldsig#sha1"/>
        <DigestValue>qj9AcSa1kFxDcN/tqDp0VrhMLRA=</DigestValue>
      </Reference>
      <Reference URI="/xl/worksheets/sheet2.xml?ContentType=application/vnd.openxmlformats-officedocument.spreadsheetml.worksheet+xml">
        <DigestMethod Algorithm="http://www.w3.org/2000/09/xmldsig#sha1"/>
        <DigestValue>6VWeE4voYQXBY1glQ0gVflMh+2E=</DigestValue>
      </Reference>
      <Reference URI="/xl/worksheets/sheet3.xml?ContentType=application/vnd.openxmlformats-officedocument.spreadsheetml.worksheet+xml">
        <DigestMethod Algorithm="http://www.w3.org/2000/09/xmldsig#sha1"/>
        <DigestValue>YNfwupUMZfs1IkDtPHUBftgp3mk=</DigestValue>
      </Reference>
    </Manifest>
    <SignatureProperties>
      <SignatureProperty Id="idSignatureTime" Target="#idPackageSignature">
        <mdssi:SignatureTime>
          <mdssi:Format>YYYY-MM-DDThh:mm:ssTZD</mdssi:Format>
          <mdssi:Value>2024-05-06T23:08:38Z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2024-05-06T12:57:09Z</dcterms:modified>
</cp:coreProperties>
</file>